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HARDWARE\GitDVD\MODUL_IO\Project Outputs for MODUL_IO\BOM\"/>
    </mc:Choice>
  </mc:AlternateContent>
  <xr:revisionPtr revIDLastSave="0" documentId="13_ncr:1_{C3562EA7-5762-4908-94C7-57A10E8A099C}" xr6:coauthVersionLast="47" xr6:coauthVersionMax="47" xr10:uidLastSave="{00000000-0000-0000-0000-000000000000}"/>
  <bookViews>
    <workbookView xWindow="-38508" yWindow="-2448" windowWidth="38616" windowHeight="21096" xr2:uid="{00000000-000D-0000-FFFF-FFFF00000000}"/>
  </bookViews>
  <sheets>
    <sheet name="Field=VariantName" sheetId="2" r:id="rId1"/>
  </sheets>
  <definedNames>
    <definedName name="_xlnm._FilterDatabase" localSheetId="0" hidden="1">'Field=VariantName'!$A$5:$M$60</definedName>
    <definedName name="_xlnm.Print_Titles" localSheetId="0">'Field=VariantName'!$5:$5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0" i="2" l="1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D1" i="2"/>
</calcChain>
</file>

<file path=xl/sharedStrings.xml><?xml version="1.0" encoding="utf-8"?>
<sst xmlns="http://schemas.openxmlformats.org/spreadsheetml/2006/main" count="357" uniqueCount="242">
  <si>
    <t>HW version:</t>
  </si>
  <si>
    <t>Manufacturer 2</t>
  </si>
  <si>
    <t>Internal Code</t>
  </si>
  <si>
    <t>Manufacturer's Part Number 2</t>
  </si>
  <si>
    <t>Prepared by:</t>
  </si>
  <si>
    <t>Approved by:</t>
  </si>
  <si>
    <t>Checked by:</t>
  </si>
  <si>
    <t>Date created:</t>
  </si>
  <si>
    <t>Rev:</t>
  </si>
  <si>
    <t>Production QTY</t>
  </si>
  <si>
    <t>Unit</t>
  </si>
  <si>
    <t>Board code:</t>
  </si>
  <si>
    <t>STT</t>
  </si>
  <si>
    <t>Customer:</t>
  </si>
  <si>
    <t>Note</t>
  </si>
  <si>
    <t>White_Module</t>
  </si>
  <si>
    <t>White</t>
  </si>
  <si>
    <t/>
  </si>
  <si>
    <t>Datnd</t>
  </si>
  <si>
    <t>15/06/2026</t>
  </si>
  <si>
    <t>Category</t>
  </si>
  <si>
    <t>Capacitor</t>
  </si>
  <si>
    <t>Diode</t>
  </si>
  <si>
    <t>Ferrite Bead</t>
  </si>
  <si>
    <t>Switch</t>
  </si>
  <si>
    <t>Connector</t>
  </si>
  <si>
    <t>Inductor</t>
  </si>
  <si>
    <t>LED</t>
  </si>
  <si>
    <t>Transistor</t>
  </si>
  <si>
    <t>Resistor</t>
  </si>
  <si>
    <t>IC</t>
  </si>
  <si>
    <t>Relay</t>
  </si>
  <si>
    <t>Description</t>
  </si>
  <si>
    <t>100V 2.2uF X7R ±10% 1206 Multilayer Ceramic Capacitors MLCC - SMD/SMT ROHS</t>
  </si>
  <si>
    <t>100V 100nF X7R ±10% 1206 Multilayer Ceramic Capacitors MLCC - SMD/SMT ROHS</t>
  </si>
  <si>
    <t>10uF 100V 63mA@120Hz ±20% SMD,D6.3xL5.4mm Aluminum Electrolytic Capacitors - SMD ROHS</t>
  </si>
  <si>
    <t>50V 100nF X7R ±10% 0603 Multilayer Ceramic Capacitors MLCC - SMD/SMT ROHS</t>
  </si>
  <si>
    <t>4.7uF ±10% 50V X5R 0805 Multilayer Ceramic Capacitors MLCC - SMD/SMT RoHS</t>
  </si>
  <si>
    <t>CAP CER 1000PF 25V X7R 0603</t>
  </si>
  <si>
    <t>2.2uF ±10% 6.3V X5R 0603 Multilayer Ceramic Capacitors MLCC - SMD/SMT RoHS</t>
  </si>
  <si>
    <t>100uF 16V 22mΩ@100kHz ±20% 345mA@100kHz Plugin,D5xL11mm Aluminum Electrolytic Capacitors - Leaded ROHS</t>
  </si>
  <si>
    <t>CAP CER 0.015UF 25V C0G/NP0 0603</t>
  </si>
  <si>
    <t>CAP SAFETY 100pF ±10% 440V 400V TH</t>
  </si>
  <si>
    <t>CAP CER 4.7uF 16V X5R 0805</t>
  </si>
  <si>
    <t>CAP CER 10uF 16V X5R 0805</t>
  </si>
  <si>
    <t>CAP CER 4.7UF 6.3V X5R 0603</t>
  </si>
  <si>
    <t>CAP CER 47NF 50V X7R 0603</t>
  </si>
  <si>
    <t>CAP CER 330nF 25V X7R 0603</t>
  </si>
  <si>
    <t>Independent Type 10A 1.1V@10A 1kV SMC(DO-214AB) Diodes - General Purpose ROHS</t>
  </si>
  <si>
    <t>Unidirectional 36V 40V 58.1V 3.4A SOD-123FL TVS RoHS</t>
  </si>
  <si>
    <t>DFN1006-2 TVS Diodes ROHS</t>
  </si>
  <si>
    <t>DIODE SCHOTTKY 60V 5A SMC</t>
  </si>
  <si>
    <t>31V, 19V Clamp 19A (8/20µs) Ipp Tvs Diode Surface Mount SOT-23-3</t>
  </si>
  <si>
    <t>240V 150mA 5uA DO-214AA Thyristors (TSS) RoHS</t>
  </si>
  <si>
    <t>Zener Diode Independent 6.2V 1W Surface Mount SMA(DO-214AC)</t>
  </si>
  <si>
    <t>10mΩ ±25% 10Ω@100MHz 0603 Ferrite Beads and Chips RoHS</t>
  </si>
  <si>
    <t>FERRITE BEAD 1 KOHM 0805 1.5A</t>
  </si>
  <si>
    <t>Polymeric PTC Resettable Fuse 60V 2A Surface Mount 2920</t>
  </si>
  <si>
    <t>TERM BLK 3POS 3.81mm TH</t>
  </si>
  <si>
    <t>Jack Modular Connector RJ45 Through Hole, Right Angle Shielded</t>
  </si>
  <si>
    <t>TERM BLK 8POS 3.81mm TH</t>
  </si>
  <si>
    <t>4A 2.2uH ±20% 6A SMD,4x4mm Power Inductors ROHS</t>
  </si>
  <si>
    <t>4.5A 6.8uH ±20% 8A 45mΩ Magnetic Shielded Inductor SMD,7.3x6.6mm Fixed Inductors RoHS</t>
  </si>
  <si>
    <t>20mA 180mcd Colorless Transparent Lens 565nm~575nm -20℃~+85℃ Positive Stick Yellow-green 120° 50mW 2.4V 0603 LED Indication - Discrete ROH</t>
  </si>
  <si>
    <t>TRANS NPN 40V 0.2A SOT23</t>
  </si>
  <si>
    <t>RES SMD 1 OHM 1% 1/10W 0603</t>
  </si>
  <si>
    <t>100mW 100kΩ 75V Thick Film Resistor ±100ppm/℃ ±1% 0603 Chip Resistor - Surface Mount RoHS</t>
  </si>
  <si>
    <t>100mW Thick Film Resistors 75V ±100ppm/℃ ±1% 15kΩ 0603 Chip Resistor - Surface Mount ROHS</t>
  </si>
  <si>
    <t>68kΩ 100mW 75V Thick Film Resistor ±100ppm/℃ ±1% 0603 Chip Resistor - Surface Mount RoHS</t>
  </si>
  <si>
    <t>12kΩ 100mW 75V Thin Film Resistor ±50ppm/℃ ±0.1% 0603 Chip Resistor - Surface Mount RoHS</t>
  </si>
  <si>
    <t>125mW 45.3kΩ 150V Thick Film Resistor ±100ppm/℃ ±1% 0805 Chip Resistor - Surface Mount RoHS</t>
  </si>
  <si>
    <t>RES SMD 10K OHM 1% 1/10W 0603</t>
  </si>
  <si>
    <t>RES SMD 2.2K OHM 1% 1/10W 0603</t>
  </si>
  <si>
    <t>RES SMD 100 OHM 1% 1/10W 0603</t>
  </si>
  <si>
    <t>RES SMD 10 OHM 1% 1/10W 0603</t>
  </si>
  <si>
    <t>120Ω ±1% 0.1W ±100ppm/℃ 0603 Chip Resistor - Surface Mount RoHS</t>
  </si>
  <si>
    <t>RES SMD 4.7K OHM 1% 1/10W 0603</t>
  </si>
  <si>
    <t>RES SMD 1K OHM 1% 1/10W 0603</t>
  </si>
  <si>
    <t>SMD-6P,7.2x7.2mm Rotary Switches RoHS</t>
  </si>
  <si>
    <t>2.5MHz Step-down type Adjustable 800mV~50V 3A SO-8-EP Voltage Regulators - DC DC Switching Regulators RoHS</t>
  </si>
  <si>
    <t>DC-DC modular power supply, 1W, fixed voltage input, isolated non-regulated single-channel output</t>
  </si>
  <si>
    <t>IC SHIFT REGISTER 8BIT 16SOIC</t>
  </si>
  <si>
    <t>RXv2 RX140 Microcontroller IC 32-Bit 48MHz 128KB (128K x 8) FLASH 64-LFQFP (10x10)</t>
  </si>
  <si>
    <t>16PIN ULTRA SMALL SSOP AC INPUT PHOTOTRANSISTOR PHOTOCOUPLER</t>
  </si>
  <si>
    <t>256 Half-Duplex SOIC-16-300mil Drivers, Receivers, Transceivers RoHS</t>
  </si>
  <si>
    <t>IC DRVR/RCVR MULTCH RS232 16SOIC</t>
  </si>
  <si>
    <t>DIP,10.5x14.5mm Power Relays ROHS</t>
  </si>
  <si>
    <t>Manufacture</t>
  </si>
  <si>
    <t>CCTC</t>
  </si>
  <si>
    <t>Yageo</t>
  </si>
  <si>
    <t>ROQANG</t>
  </si>
  <si>
    <t>Samsung Electro-Mechanics</t>
  </si>
  <si>
    <t>Walsin Technology Corporation</t>
  </si>
  <si>
    <t>Rubycon</t>
  </si>
  <si>
    <t>KEMET</t>
  </si>
  <si>
    <t>Hottech</t>
  </si>
  <si>
    <t>YAGEO</t>
  </si>
  <si>
    <t>GOODWORK</t>
  </si>
  <si>
    <t>MDD(Microdiode Semiconductor)</t>
  </si>
  <si>
    <t>Leiditech</t>
  </si>
  <si>
    <t>Diodes Incorporated</t>
  </si>
  <si>
    <t>Littelfuse Inc.</t>
  </si>
  <si>
    <t>BOURNS</t>
  </si>
  <si>
    <t>DIODES</t>
  </si>
  <si>
    <t>YJYCOIN</t>
  </si>
  <si>
    <t>Sunlord</t>
  </si>
  <si>
    <t>BHFUSE</t>
  </si>
  <si>
    <t>Cixi Kefa Elec</t>
  </si>
  <si>
    <t>Ckmtw</t>
  </si>
  <si>
    <t>Ceaiya</t>
  </si>
  <si>
    <t>Sunltech</t>
  </si>
  <si>
    <t>XINGLIGHT</t>
  </si>
  <si>
    <t>Micro Commercial Co</t>
  </si>
  <si>
    <t>FH(Guangdong Fenghua Advanced Tech)</t>
  </si>
  <si>
    <t>Yageo, Hottech</t>
  </si>
  <si>
    <t>Khon</t>
  </si>
  <si>
    <t>TI</t>
  </si>
  <si>
    <t>EVISUN</t>
  </si>
  <si>
    <t>Nexperia USA Inc.</t>
  </si>
  <si>
    <t>RENESAS</t>
  </si>
  <si>
    <t>Everlight Elec</t>
  </si>
  <si>
    <t>Texas Instruments</t>
  </si>
  <si>
    <t>Ningbo Keke New Era Appliance</t>
  </si>
  <si>
    <t>Partnumber</t>
  </si>
  <si>
    <t>CCTC TCC1206X7R225K101HT</t>
  </si>
  <si>
    <t>CC1206KKX7R0BB104</t>
  </si>
  <si>
    <t>RVT2A100M0605</t>
  </si>
  <si>
    <t>CC0603KRX7R9BB104</t>
  </si>
  <si>
    <t>CL21A475KBQNNNE</t>
  </si>
  <si>
    <t>0603B102K250CT</t>
  </si>
  <si>
    <t>CL10A225KQ8NNNC</t>
  </si>
  <si>
    <t>16ZLH100MEFC5X11</t>
  </si>
  <si>
    <t>C0603C153J3GAC7867</t>
  </si>
  <si>
    <t>CD45-B2GA101K-VKA</t>
  </si>
  <si>
    <t>C0805X5R475K160NT</t>
  </si>
  <si>
    <t>C0805X5R106K160NT</t>
  </si>
  <si>
    <t>C0603X5R475K6R3NT</t>
  </si>
  <si>
    <t>CL10B473KB8VPJC</t>
  </si>
  <si>
    <t>CC0603KRX7R8BB334</t>
  </si>
  <si>
    <t>S10M</t>
  </si>
  <si>
    <t>SMF36A</t>
  </si>
  <si>
    <t>LM-AZ6118-01F</t>
  </si>
  <si>
    <t>B560C-13-F</t>
  </si>
  <si>
    <t>SM712-02HTG</t>
  </si>
  <si>
    <t>TISP4240M3BJR-S2</t>
  </si>
  <si>
    <t>SMAZ6V2-13-F</t>
  </si>
  <si>
    <t>YI160808U100-5R0T</t>
  </si>
  <si>
    <t>UPZ2012E102-1R5TF</t>
  </si>
  <si>
    <t>BSMD2920-200-60V</t>
  </si>
  <si>
    <t>KF128L-3.81-2P</t>
  </si>
  <si>
    <t>KF128L-3.81-3P</t>
  </si>
  <si>
    <t>R-RJ45R08P-B000</t>
  </si>
  <si>
    <t>KF128L-3.81-8P</t>
  </si>
  <si>
    <t>MAI4020S-2R2MT</t>
  </si>
  <si>
    <t>SLO0630H6R8MTT</t>
  </si>
  <si>
    <t>XL-1608SYGC-04</t>
  </si>
  <si>
    <t>MMBT3904-TP</t>
  </si>
  <si>
    <t>RI0603L1R00FT</t>
  </si>
  <si>
    <t>RC0603FR-07100KL</t>
  </si>
  <si>
    <t>RC0603FR-0715KL</t>
  </si>
  <si>
    <t>RC0603FR-0768KL</t>
  </si>
  <si>
    <t>RT0603BRE0712KL</t>
  </si>
  <si>
    <t>RC0805FR-0745K3L</t>
  </si>
  <si>
    <t>RC0603FR-0710KL</t>
  </si>
  <si>
    <t>RI0603L2201FT</t>
  </si>
  <si>
    <t>RI0603L1000FT</t>
  </si>
  <si>
    <t>RC0603FR-0710RL</t>
  </si>
  <si>
    <t>RS-03K1200FT</t>
  </si>
  <si>
    <t>RI0603L4701FT</t>
  </si>
  <si>
    <t>RC0603FR-071KL, RI0603L1001FT</t>
  </si>
  <si>
    <t>ES07MP-16RBZ-L1500</t>
  </si>
  <si>
    <t>LMR16030SDDAR</t>
  </si>
  <si>
    <t>B0505S-1WR3</t>
  </si>
  <si>
    <t>74HC595D,118</t>
  </si>
  <si>
    <t>R5F51405ADFM#10</t>
  </si>
  <si>
    <t>ELQ3H4(TA)-G</t>
  </si>
  <si>
    <t>ISO3082DW</t>
  </si>
  <si>
    <t>MAX3232CDR</t>
  </si>
  <si>
    <t>HK4100F-DC5V-SHG</t>
  </si>
  <si>
    <t>Designator</t>
  </si>
  <si>
    <t>C1</t>
  </si>
  <si>
    <t>C2, C6</t>
  </si>
  <si>
    <t>C3</t>
  </si>
  <si>
    <t>C4, C5, C13, C19, C20, C21, C22, C24, C25, C26, C27, C28, C29, C30, C31, C32, C33, C34, C35, C36, C37, C38, C39, C40, C41, C42, C43, C44, C45, C47, C48, C49, C50, C51, C52, C53, C54, C55, C56, C57, C58, C59, C60, C61, C62, C63, C64, C65, C66, C67, C68, C69, C70, C71</t>
  </si>
  <si>
    <t>C7, C8</t>
  </si>
  <si>
    <t>C9</t>
  </si>
  <si>
    <t>C10</t>
  </si>
  <si>
    <t>C11, C12</t>
  </si>
  <si>
    <t>C14</t>
  </si>
  <si>
    <t>C15</t>
  </si>
  <si>
    <t>C16, C17</t>
  </si>
  <si>
    <t>C18</t>
  </si>
  <si>
    <t>C23</t>
  </si>
  <si>
    <t>C46</t>
  </si>
  <si>
    <t>C72, C73, C74</t>
  </si>
  <si>
    <t>D1</t>
  </si>
  <si>
    <t>D2</t>
  </si>
  <si>
    <t>D3, D4</t>
  </si>
  <si>
    <t>D5</t>
  </si>
  <si>
    <t>D6, D9</t>
  </si>
  <si>
    <t>D7, D8, D10, D11, D12, D13</t>
  </si>
  <si>
    <t>D15, D16, D17, D18, D19, D20, D21, D22, D23, D24, D25, D26, D27, D28, D29</t>
  </si>
  <si>
    <t>E1, E2, E3</t>
  </si>
  <si>
    <t>E4</t>
  </si>
  <si>
    <t>F1</t>
  </si>
  <si>
    <t>J1, J10, J11, J12, J13, J17</t>
  </si>
  <si>
    <t>J4, J14, J15, J16</t>
  </si>
  <si>
    <t>J5</t>
  </si>
  <si>
    <t>J6, J7, J8, J9</t>
  </si>
  <si>
    <t>L1</t>
  </si>
  <si>
    <t>L2, L3</t>
  </si>
  <si>
    <t>LED_IN, LI1, LI2, LI3, LI4, LI5, LI6, LI7, LI8, LI9, LI10, LI11, LI12, LI13, LI14, LI15, LI16, LI17, LI18, LI19, LI20, LI21, LI22, LI23, LI24, LI25, LI26, LO1, LO2, LO3, LO4, LO5, LO6, LO7, LO8, LO9, LO10, LO11, LO12, LO13, LO14, LO15</t>
  </si>
  <si>
    <t>Q1, Q2, Q3, Q4, Q5, Q6, Q7, Q8, Q9, Q10, Q11, Q12, Q13, Q14, Q15</t>
  </si>
  <si>
    <t>R1</t>
  </si>
  <si>
    <t>R2</t>
  </si>
  <si>
    <t>R3</t>
  </si>
  <si>
    <t>R4</t>
  </si>
  <si>
    <t>R5</t>
  </si>
  <si>
    <t>R6</t>
  </si>
  <si>
    <t>R7, R8, R9, R10, R11, R12, R21, R22, R23, R24, R25, R26, R27, R28, R37, R38, R39, R40, R41, R42, R43, R44, R75, R76, R77, R78, R79, R80, R85, R86, R87, R88, R91, R92, R95, R96, R98, R101, R102, R105, R106, R108, R111, R112, R115, R116, R118</t>
  </si>
  <si>
    <t>R13, R14, R15, R16, R17, R18, R19, R20, R29, R30, R31, R32, R33, R34, R35, R36</t>
  </si>
  <si>
    <t>R46, R49, R51, R54, R57, R59</t>
  </si>
  <si>
    <t>R47, R50, R55, R58</t>
  </si>
  <si>
    <t>R48, R56</t>
  </si>
  <si>
    <t>R61, R62</t>
  </si>
  <si>
    <t>R69, R70, R71, R72, R73, R74, R81, R82, R83, R84, R89, R90, R93, R94, R97, R99, R100, R103, R104, R107, R109, R110, R113, R114, R117, R119, R120, R121, R122, R123, R124, R125, R126, R127, R128, R129, R130, R131, R132, R133, R134, R135, R136, R137, R138, R139, R140, R141, R142, R143, R144, R145, R146, R147, R148, R149, R150, R151, R152, R153, R154, R155, R156, R157, R158, R159</t>
  </si>
  <si>
    <t>S1</t>
  </si>
  <si>
    <t>U1</t>
  </si>
  <si>
    <t>U2</t>
  </si>
  <si>
    <t>U3, U4</t>
  </si>
  <si>
    <t>U5</t>
  </si>
  <si>
    <t>U6, U7, U8, U9, U12, U13, U14</t>
  </si>
  <si>
    <t>U10, U11</t>
  </si>
  <si>
    <t>U15</t>
  </si>
  <si>
    <t>U16, U17, U18, U19, U20, U21, U22, U23, U24, U25, U26, U27, U28, U29, U32</t>
  </si>
  <si>
    <t>Quantity</t>
  </si>
  <si>
    <t>Mounting type</t>
  </si>
  <si>
    <t>SMD</t>
  </si>
  <si>
    <t>TH</t>
  </si>
  <si>
    <t>Fuse</t>
  </si>
  <si>
    <t>TERM BLK 2POS 3.81mm TH</t>
  </si>
  <si>
    <t>DRIVER 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</si>
</sst>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1" quotePrefix="1" applyNumberFormat="1" applyFont="1" applyBorder="1" applyAlignment="1">
      <alignment horizontal="center" vertical="center" wrapText="1"/>
    </xf>
    <xf numFmtId="49" fontId="4" fillId="0" borderId="2" xfId="1" quotePrefix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5" fillId="0" borderId="4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2" fillId="3" borderId="9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</cellXfs>
  <cellStyles count="2">
    <cellStyle name="Normal" xfId="0" builtinId="0"/>
    <cellStyle name="Normal 10 2 2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showWhiteSpace="0" topLeftCell="A7" zoomScale="85" zoomScaleNormal="85" workbookViewId="0">
      <selection activeCell="D3" sqref="D3"/>
    </sheetView>
  </sheetViews>
  <sheetFormatPr defaultColWidth="9.09765625" defaultRowHeight="13.8" x14ac:dyDescent="0.25"/>
  <cols>
    <col min="1" max="1" width="5.296875" style="1" customWidth="1"/>
    <col min="2" max="2" width="9.69921875" style="1" customWidth="1"/>
    <col min="3" max="3" width="10.69921875" style="3" customWidth="1"/>
    <col min="4" max="4" width="16.296875" style="2" customWidth="1"/>
    <col min="5" max="5" width="12.09765625" style="3" customWidth="1"/>
    <col min="6" max="6" width="14.8984375" style="3" customWidth="1"/>
    <col min="7" max="7" width="12.09765625" style="3" customWidth="1"/>
    <col min="8" max="8" width="14.8984375" style="3" customWidth="1"/>
    <col min="9" max="9" width="14.296875" style="2" customWidth="1"/>
    <col min="10" max="12" width="4.8984375" style="3" customWidth="1"/>
    <col min="13" max="13" width="7.296875" style="3" customWidth="1"/>
    <col min="14" max="16384" width="9.09765625" style="1"/>
  </cols>
  <sheetData>
    <row r="1" spans="1:13" ht="37.5" customHeight="1" x14ac:dyDescent="0.25">
      <c r="A1" s="22"/>
      <c r="B1" s="23"/>
      <c r="C1" s="23"/>
      <c r="D1" s="26" t="str">
        <f>UPPER("Bill of Materials")</f>
        <v>BILL OF MATERIALS</v>
      </c>
      <c r="E1" s="27"/>
      <c r="F1" s="27"/>
      <c r="G1" s="27"/>
      <c r="H1" s="27"/>
      <c r="I1" s="28"/>
      <c r="J1" s="18" t="s">
        <v>8</v>
      </c>
      <c r="K1" s="19"/>
      <c r="L1" s="20"/>
      <c r="M1" s="13"/>
    </row>
    <row r="2" spans="1:13" ht="37.5" customHeight="1" x14ac:dyDescent="0.25">
      <c r="A2" s="24"/>
      <c r="B2" s="25"/>
      <c r="C2" s="25"/>
      <c r="D2" s="29" t="s">
        <v>241</v>
      </c>
      <c r="E2" s="30"/>
      <c r="F2" s="30"/>
      <c r="G2" s="30"/>
      <c r="H2" s="30"/>
      <c r="I2" s="31"/>
      <c r="J2" s="18" t="s">
        <v>9</v>
      </c>
      <c r="K2" s="19"/>
      <c r="L2" s="20"/>
      <c r="M2" s="13"/>
    </row>
    <row r="3" spans="1:13" ht="37.5" customHeight="1" x14ac:dyDescent="0.25">
      <c r="A3" s="16" t="s">
        <v>13</v>
      </c>
      <c r="B3" s="17"/>
      <c r="C3" s="14" t="s">
        <v>16</v>
      </c>
      <c r="D3" s="11" t="s">
        <v>0</v>
      </c>
      <c r="E3" s="14" t="s">
        <v>17</v>
      </c>
      <c r="F3" s="12"/>
      <c r="G3" s="11" t="s">
        <v>6</v>
      </c>
      <c r="H3" s="12"/>
      <c r="I3" s="12"/>
      <c r="J3" s="18" t="s">
        <v>7</v>
      </c>
      <c r="K3" s="19"/>
      <c r="L3" s="19"/>
      <c r="M3" s="20"/>
    </row>
    <row r="4" spans="1:13" ht="37.5" customHeight="1" x14ac:dyDescent="0.25">
      <c r="A4" s="16" t="s">
        <v>11</v>
      </c>
      <c r="B4" s="17"/>
      <c r="C4" s="14" t="s">
        <v>15</v>
      </c>
      <c r="D4" s="7" t="s">
        <v>4</v>
      </c>
      <c r="E4" s="15" t="s">
        <v>18</v>
      </c>
      <c r="F4" s="6"/>
      <c r="G4" s="7" t="s">
        <v>5</v>
      </c>
      <c r="H4" s="6"/>
      <c r="I4" s="6"/>
      <c r="J4" s="21" t="s">
        <v>19</v>
      </c>
      <c r="K4" s="19"/>
      <c r="L4" s="19"/>
      <c r="M4" s="20"/>
    </row>
    <row r="5" spans="1:13" s="8" customFormat="1" ht="33" customHeight="1" x14ac:dyDescent="0.25">
      <c r="A5" s="4" t="s">
        <v>12</v>
      </c>
      <c r="B5" s="4" t="s">
        <v>2</v>
      </c>
      <c r="C5" s="4" t="s">
        <v>20</v>
      </c>
      <c r="D5" s="4" t="s">
        <v>32</v>
      </c>
      <c r="E5" s="4" t="s">
        <v>87</v>
      </c>
      <c r="F5" s="5" t="s">
        <v>123</v>
      </c>
      <c r="G5" s="4" t="s">
        <v>1</v>
      </c>
      <c r="H5" s="5" t="s">
        <v>3</v>
      </c>
      <c r="I5" s="5" t="s">
        <v>179</v>
      </c>
      <c r="J5" s="4" t="s">
        <v>235</v>
      </c>
      <c r="K5" s="4" t="s">
        <v>10</v>
      </c>
      <c r="L5" s="4" t="s">
        <v>236</v>
      </c>
      <c r="M5" s="4" t="s">
        <v>14</v>
      </c>
    </row>
    <row r="6" spans="1:13" ht="66" x14ac:dyDescent="0.25">
      <c r="A6" s="9">
        <f t="shared" ref="A6:A36" si="0">ROW(A6)-ROW($A$5)</f>
        <v>1</v>
      </c>
      <c r="B6" s="9"/>
      <c r="C6" s="10" t="s">
        <v>21</v>
      </c>
      <c r="D6" s="10" t="s">
        <v>33</v>
      </c>
      <c r="E6" s="10" t="s">
        <v>88</v>
      </c>
      <c r="F6" s="10" t="s">
        <v>124</v>
      </c>
      <c r="G6" s="10"/>
      <c r="H6" s="10"/>
      <c r="I6" s="10" t="s">
        <v>180</v>
      </c>
      <c r="J6" s="10">
        <v>1</v>
      </c>
      <c r="K6" s="10"/>
      <c r="L6" s="10" t="s">
        <v>237</v>
      </c>
      <c r="M6" s="10"/>
    </row>
    <row r="7" spans="1:13" ht="66" x14ac:dyDescent="0.25">
      <c r="A7" s="9">
        <f t="shared" si="0"/>
        <v>2</v>
      </c>
      <c r="B7" s="9"/>
      <c r="C7" s="10" t="s">
        <v>21</v>
      </c>
      <c r="D7" s="10" t="s">
        <v>34</v>
      </c>
      <c r="E7" s="10" t="s">
        <v>89</v>
      </c>
      <c r="F7" s="10" t="s">
        <v>125</v>
      </c>
      <c r="G7" s="10"/>
      <c r="H7" s="10"/>
      <c r="I7" s="10" t="s">
        <v>181</v>
      </c>
      <c r="J7" s="10">
        <v>2</v>
      </c>
      <c r="K7" s="10"/>
      <c r="L7" s="10" t="s">
        <v>237</v>
      </c>
      <c r="M7" s="10"/>
    </row>
    <row r="8" spans="1:13" ht="92.4" x14ac:dyDescent="0.25">
      <c r="A8" s="9">
        <f t="shared" si="0"/>
        <v>3</v>
      </c>
      <c r="B8" s="9"/>
      <c r="C8" s="10" t="s">
        <v>21</v>
      </c>
      <c r="D8" s="10" t="s">
        <v>35</v>
      </c>
      <c r="E8" s="10" t="s">
        <v>90</v>
      </c>
      <c r="F8" s="10" t="s">
        <v>126</v>
      </c>
      <c r="G8" s="10"/>
      <c r="H8" s="10"/>
      <c r="I8" s="10" t="s">
        <v>182</v>
      </c>
      <c r="J8" s="10">
        <v>1</v>
      </c>
      <c r="K8" s="10"/>
      <c r="L8" s="10" t="s">
        <v>237</v>
      </c>
      <c r="M8" s="10"/>
    </row>
    <row r="9" spans="1:13" ht="237.6" x14ac:dyDescent="0.25">
      <c r="A9" s="9">
        <f t="shared" si="0"/>
        <v>4</v>
      </c>
      <c r="B9" s="9"/>
      <c r="C9" s="10" t="s">
        <v>21</v>
      </c>
      <c r="D9" s="10" t="s">
        <v>36</v>
      </c>
      <c r="E9" s="10" t="s">
        <v>89</v>
      </c>
      <c r="F9" s="10" t="s">
        <v>127</v>
      </c>
      <c r="G9" s="10"/>
      <c r="H9" s="10"/>
      <c r="I9" s="10" t="s">
        <v>183</v>
      </c>
      <c r="J9" s="10">
        <v>54</v>
      </c>
      <c r="K9" s="10"/>
      <c r="L9" s="10" t="s">
        <v>237</v>
      </c>
      <c r="M9" s="10"/>
    </row>
    <row r="10" spans="1:13" ht="66" x14ac:dyDescent="0.25">
      <c r="A10" s="9">
        <f t="shared" si="0"/>
        <v>5</v>
      </c>
      <c r="B10" s="9"/>
      <c r="C10" s="10" t="s">
        <v>21</v>
      </c>
      <c r="D10" s="10" t="s">
        <v>37</v>
      </c>
      <c r="E10" s="10" t="s">
        <v>91</v>
      </c>
      <c r="F10" s="10" t="s">
        <v>128</v>
      </c>
      <c r="G10" s="10"/>
      <c r="H10" s="10"/>
      <c r="I10" s="10" t="s">
        <v>184</v>
      </c>
      <c r="J10" s="10">
        <v>2</v>
      </c>
      <c r="K10" s="10"/>
      <c r="L10" s="10" t="s">
        <v>237</v>
      </c>
      <c r="M10" s="10"/>
    </row>
    <row r="11" spans="1:13" ht="39.6" x14ac:dyDescent="0.25">
      <c r="A11" s="9">
        <f t="shared" si="0"/>
        <v>6</v>
      </c>
      <c r="B11" s="9"/>
      <c r="C11" s="10" t="s">
        <v>21</v>
      </c>
      <c r="D11" s="10" t="s">
        <v>38</v>
      </c>
      <c r="E11" s="10" t="s">
        <v>92</v>
      </c>
      <c r="F11" s="10" t="s">
        <v>129</v>
      </c>
      <c r="G11" s="10"/>
      <c r="H11" s="10"/>
      <c r="I11" s="10" t="s">
        <v>185</v>
      </c>
      <c r="J11" s="10">
        <v>1</v>
      </c>
      <c r="K11" s="10"/>
      <c r="L11" s="10" t="s">
        <v>237</v>
      </c>
      <c r="M11" s="10"/>
    </row>
    <row r="12" spans="1:13" ht="66" x14ac:dyDescent="0.25">
      <c r="A12" s="9">
        <f t="shared" si="0"/>
        <v>7</v>
      </c>
      <c r="B12" s="9"/>
      <c r="C12" s="10" t="s">
        <v>21</v>
      </c>
      <c r="D12" s="10" t="s">
        <v>39</v>
      </c>
      <c r="E12" s="10" t="s">
        <v>91</v>
      </c>
      <c r="F12" s="10" t="s">
        <v>130</v>
      </c>
      <c r="G12" s="10"/>
      <c r="H12" s="10"/>
      <c r="I12" s="10" t="s">
        <v>186</v>
      </c>
      <c r="J12" s="10">
        <v>1</v>
      </c>
      <c r="K12" s="10"/>
      <c r="L12" s="10" t="s">
        <v>237</v>
      </c>
      <c r="M12" s="10"/>
    </row>
    <row r="13" spans="1:13" ht="118.8" x14ac:dyDescent="0.25">
      <c r="A13" s="9">
        <f t="shared" si="0"/>
        <v>8</v>
      </c>
      <c r="B13" s="9"/>
      <c r="C13" s="10" t="s">
        <v>21</v>
      </c>
      <c r="D13" s="10" t="s">
        <v>40</v>
      </c>
      <c r="E13" s="10" t="s">
        <v>93</v>
      </c>
      <c r="F13" s="10" t="s">
        <v>131</v>
      </c>
      <c r="G13" s="10"/>
      <c r="H13" s="10"/>
      <c r="I13" s="10" t="s">
        <v>187</v>
      </c>
      <c r="J13" s="10">
        <v>2</v>
      </c>
      <c r="K13" s="10"/>
      <c r="L13" s="10" t="s">
        <v>238</v>
      </c>
      <c r="M13" s="10"/>
    </row>
    <row r="14" spans="1:13" ht="26.4" x14ac:dyDescent="0.25">
      <c r="A14" s="9">
        <f t="shared" si="0"/>
        <v>9</v>
      </c>
      <c r="B14" s="9"/>
      <c r="C14" s="10" t="s">
        <v>21</v>
      </c>
      <c r="D14" s="10" t="s">
        <v>41</v>
      </c>
      <c r="E14" s="10" t="s">
        <v>94</v>
      </c>
      <c r="F14" s="10" t="s">
        <v>132</v>
      </c>
      <c r="G14" s="10"/>
      <c r="H14" s="10"/>
      <c r="I14" s="10" t="s">
        <v>188</v>
      </c>
      <c r="J14" s="10">
        <v>1</v>
      </c>
      <c r="K14" s="10"/>
      <c r="L14" s="10" t="s">
        <v>237</v>
      </c>
      <c r="M14" s="10"/>
    </row>
    <row r="15" spans="1:13" ht="26.4" x14ac:dyDescent="0.25">
      <c r="A15" s="9">
        <f t="shared" si="0"/>
        <v>10</v>
      </c>
      <c r="B15" s="9"/>
      <c r="C15" s="10" t="s">
        <v>21</v>
      </c>
      <c r="D15" s="10" t="s">
        <v>42</v>
      </c>
      <c r="E15" s="10"/>
      <c r="F15" s="10" t="s">
        <v>133</v>
      </c>
      <c r="G15" s="10"/>
      <c r="H15" s="10"/>
      <c r="I15" s="10" t="s">
        <v>189</v>
      </c>
      <c r="J15" s="10">
        <v>1</v>
      </c>
      <c r="K15" s="10"/>
      <c r="L15" s="10" t="s">
        <v>238</v>
      </c>
      <c r="M15" s="10"/>
    </row>
    <row r="16" spans="1:13" ht="26.4" x14ac:dyDescent="0.25">
      <c r="A16" s="9">
        <f t="shared" si="0"/>
        <v>11</v>
      </c>
      <c r="B16" s="9"/>
      <c r="C16" s="10" t="s">
        <v>21</v>
      </c>
      <c r="D16" s="10" t="s">
        <v>43</v>
      </c>
      <c r="E16" s="10" t="s">
        <v>95</v>
      </c>
      <c r="F16" s="10" t="s">
        <v>134</v>
      </c>
      <c r="G16" s="10"/>
      <c r="H16" s="10"/>
      <c r="I16" s="10" t="s">
        <v>190</v>
      </c>
      <c r="J16" s="10">
        <v>2</v>
      </c>
      <c r="K16" s="10"/>
      <c r="L16" s="10" t="s">
        <v>237</v>
      </c>
      <c r="M16" s="10"/>
    </row>
    <row r="17" spans="1:13" ht="26.4" x14ac:dyDescent="0.25">
      <c r="A17" s="9">
        <f t="shared" si="0"/>
        <v>12</v>
      </c>
      <c r="B17" s="9"/>
      <c r="C17" s="10" t="s">
        <v>21</v>
      </c>
      <c r="D17" s="10" t="s">
        <v>44</v>
      </c>
      <c r="E17" s="10" t="s">
        <v>95</v>
      </c>
      <c r="F17" s="10" t="s">
        <v>135</v>
      </c>
      <c r="G17" s="10"/>
      <c r="H17" s="10"/>
      <c r="I17" s="10" t="s">
        <v>191</v>
      </c>
      <c r="J17" s="10">
        <v>1</v>
      </c>
      <c r="K17" s="10"/>
      <c r="L17" s="10" t="s">
        <v>237</v>
      </c>
      <c r="M17" s="10"/>
    </row>
    <row r="18" spans="1:13" ht="26.4" x14ac:dyDescent="0.25">
      <c r="A18" s="9">
        <f t="shared" si="0"/>
        <v>13</v>
      </c>
      <c r="B18" s="9"/>
      <c r="C18" s="10" t="s">
        <v>21</v>
      </c>
      <c r="D18" s="10" t="s">
        <v>45</v>
      </c>
      <c r="E18" s="10" t="s">
        <v>95</v>
      </c>
      <c r="F18" s="10" t="s">
        <v>136</v>
      </c>
      <c r="G18" s="10"/>
      <c r="H18" s="10"/>
      <c r="I18" s="10" t="s">
        <v>192</v>
      </c>
      <c r="J18" s="10">
        <v>1</v>
      </c>
      <c r="K18" s="10"/>
      <c r="L18" s="10" t="s">
        <v>237</v>
      </c>
      <c r="M18" s="10"/>
    </row>
    <row r="19" spans="1:13" ht="39.6" x14ac:dyDescent="0.25">
      <c r="A19" s="9">
        <f t="shared" si="0"/>
        <v>14</v>
      </c>
      <c r="B19" s="9"/>
      <c r="C19" s="10" t="s">
        <v>21</v>
      </c>
      <c r="D19" s="10" t="s">
        <v>46</v>
      </c>
      <c r="E19" s="10" t="s">
        <v>91</v>
      </c>
      <c r="F19" s="10" t="s">
        <v>137</v>
      </c>
      <c r="G19" s="10"/>
      <c r="H19" s="10"/>
      <c r="I19" s="10" t="s">
        <v>193</v>
      </c>
      <c r="J19" s="10">
        <v>1</v>
      </c>
      <c r="K19" s="10"/>
      <c r="L19" s="10" t="s">
        <v>237</v>
      </c>
      <c r="M19" s="10"/>
    </row>
    <row r="20" spans="1:13" ht="26.4" x14ac:dyDescent="0.25">
      <c r="A20" s="9">
        <f t="shared" si="0"/>
        <v>15</v>
      </c>
      <c r="B20" s="9"/>
      <c r="C20" s="10" t="s">
        <v>21</v>
      </c>
      <c r="D20" s="10" t="s">
        <v>47</v>
      </c>
      <c r="E20" s="10" t="s">
        <v>96</v>
      </c>
      <c r="F20" s="10" t="s">
        <v>138</v>
      </c>
      <c r="G20" s="10"/>
      <c r="H20" s="10"/>
      <c r="I20" s="10" t="s">
        <v>194</v>
      </c>
      <c r="J20" s="10">
        <v>3</v>
      </c>
      <c r="K20" s="10"/>
      <c r="L20" s="10" t="s">
        <v>237</v>
      </c>
      <c r="M20" s="10"/>
    </row>
    <row r="21" spans="1:13" ht="66" x14ac:dyDescent="0.25">
      <c r="A21" s="9">
        <f t="shared" si="0"/>
        <v>16</v>
      </c>
      <c r="B21" s="9"/>
      <c r="C21" s="10" t="s">
        <v>22</v>
      </c>
      <c r="D21" s="10" t="s">
        <v>48</v>
      </c>
      <c r="E21" s="10" t="s">
        <v>97</v>
      </c>
      <c r="F21" s="10" t="s">
        <v>139</v>
      </c>
      <c r="G21" s="10"/>
      <c r="H21" s="10"/>
      <c r="I21" s="10" t="s">
        <v>195</v>
      </c>
      <c r="J21" s="10">
        <v>1</v>
      </c>
      <c r="K21" s="10"/>
      <c r="L21" s="10" t="s">
        <v>237</v>
      </c>
      <c r="M21" s="10"/>
    </row>
    <row r="22" spans="1:13" ht="39.6" x14ac:dyDescent="0.25">
      <c r="A22" s="9">
        <f t="shared" si="0"/>
        <v>17</v>
      </c>
      <c r="B22" s="9"/>
      <c r="C22" s="10" t="s">
        <v>22</v>
      </c>
      <c r="D22" s="10" t="s">
        <v>49</v>
      </c>
      <c r="E22" s="10" t="s">
        <v>98</v>
      </c>
      <c r="F22" s="10" t="s">
        <v>140</v>
      </c>
      <c r="G22" s="10"/>
      <c r="H22" s="10"/>
      <c r="I22" s="10" t="s">
        <v>196</v>
      </c>
      <c r="J22" s="10">
        <v>1</v>
      </c>
      <c r="K22" s="10"/>
      <c r="L22" s="10" t="s">
        <v>237</v>
      </c>
      <c r="M22" s="10"/>
    </row>
    <row r="23" spans="1:13" ht="26.4" x14ac:dyDescent="0.25">
      <c r="A23" s="9">
        <f t="shared" si="0"/>
        <v>18</v>
      </c>
      <c r="B23" s="9"/>
      <c r="C23" s="10" t="s">
        <v>22</v>
      </c>
      <c r="D23" s="10" t="s">
        <v>50</v>
      </c>
      <c r="E23" s="10" t="s">
        <v>99</v>
      </c>
      <c r="F23" s="10" t="s">
        <v>141</v>
      </c>
      <c r="G23" s="10"/>
      <c r="H23" s="10"/>
      <c r="I23" s="10" t="s">
        <v>197</v>
      </c>
      <c r="J23" s="10">
        <v>2</v>
      </c>
      <c r="K23" s="10"/>
      <c r="L23" s="10" t="s">
        <v>237</v>
      </c>
      <c r="M23" s="10"/>
    </row>
    <row r="24" spans="1:13" ht="26.4" x14ac:dyDescent="0.25">
      <c r="A24" s="9">
        <f t="shared" si="0"/>
        <v>19</v>
      </c>
      <c r="B24" s="9"/>
      <c r="C24" s="10" t="s">
        <v>22</v>
      </c>
      <c r="D24" s="10" t="s">
        <v>51</v>
      </c>
      <c r="E24" s="10" t="s">
        <v>100</v>
      </c>
      <c r="F24" s="10" t="s">
        <v>142</v>
      </c>
      <c r="G24" s="10"/>
      <c r="H24" s="10"/>
      <c r="I24" s="10" t="s">
        <v>198</v>
      </c>
      <c r="J24" s="10">
        <v>1</v>
      </c>
      <c r="K24" s="10"/>
      <c r="L24" s="10" t="s">
        <v>237</v>
      </c>
      <c r="M24" s="10"/>
    </row>
    <row r="25" spans="1:13" ht="52.8" x14ac:dyDescent="0.25">
      <c r="A25" s="9">
        <f t="shared" si="0"/>
        <v>20</v>
      </c>
      <c r="B25" s="9"/>
      <c r="C25" s="10" t="s">
        <v>22</v>
      </c>
      <c r="D25" s="10" t="s">
        <v>52</v>
      </c>
      <c r="E25" s="10" t="s">
        <v>101</v>
      </c>
      <c r="F25" s="10" t="s">
        <v>143</v>
      </c>
      <c r="G25" s="10"/>
      <c r="H25" s="10"/>
      <c r="I25" s="10" t="s">
        <v>199</v>
      </c>
      <c r="J25" s="10">
        <v>2</v>
      </c>
      <c r="K25" s="10"/>
      <c r="L25" s="10" t="s">
        <v>237</v>
      </c>
      <c r="M25" s="10"/>
    </row>
    <row r="26" spans="1:13" ht="52.8" x14ac:dyDescent="0.25">
      <c r="A26" s="9">
        <f t="shared" si="0"/>
        <v>21</v>
      </c>
      <c r="B26" s="9"/>
      <c r="C26" s="10" t="s">
        <v>22</v>
      </c>
      <c r="D26" s="10" t="s">
        <v>53</v>
      </c>
      <c r="E26" s="10" t="s">
        <v>102</v>
      </c>
      <c r="F26" s="10" t="s">
        <v>144</v>
      </c>
      <c r="G26" s="10"/>
      <c r="H26" s="10"/>
      <c r="I26" s="10" t="s">
        <v>200</v>
      </c>
      <c r="J26" s="10">
        <v>6</v>
      </c>
      <c r="K26" s="10"/>
      <c r="L26" s="10" t="s">
        <v>237</v>
      </c>
      <c r="M26" s="10"/>
    </row>
    <row r="27" spans="1:13" ht="66" x14ac:dyDescent="0.25">
      <c r="A27" s="9">
        <f t="shared" si="0"/>
        <v>22</v>
      </c>
      <c r="B27" s="9"/>
      <c r="C27" s="10" t="s">
        <v>22</v>
      </c>
      <c r="D27" s="10" t="s">
        <v>54</v>
      </c>
      <c r="E27" s="10" t="s">
        <v>103</v>
      </c>
      <c r="F27" s="10" t="s">
        <v>145</v>
      </c>
      <c r="G27" s="10"/>
      <c r="H27" s="10"/>
      <c r="I27" s="10" t="s">
        <v>201</v>
      </c>
      <c r="J27" s="10">
        <v>15</v>
      </c>
      <c r="K27" s="10"/>
      <c r="L27" s="10" t="s">
        <v>237</v>
      </c>
      <c r="M27" s="10"/>
    </row>
    <row r="28" spans="1:13" ht="52.8" x14ac:dyDescent="0.25">
      <c r="A28" s="9">
        <f t="shared" si="0"/>
        <v>23</v>
      </c>
      <c r="B28" s="9"/>
      <c r="C28" s="10" t="s">
        <v>23</v>
      </c>
      <c r="D28" s="10" t="s">
        <v>55</v>
      </c>
      <c r="E28" s="10" t="s">
        <v>104</v>
      </c>
      <c r="F28" s="10" t="s">
        <v>146</v>
      </c>
      <c r="G28" s="10"/>
      <c r="H28" s="10"/>
      <c r="I28" s="10" t="s">
        <v>202</v>
      </c>
      <c r="J28" s="10">
        <v>3</v>
      </c>
      <c r="K28" s="10"/>
      <c r="L28" s="10" t="s">
        <v>237</v>
      </c>
      <c r="M28" s="10"/>
    </row>
    <row r="29" spans="1:13" ht="26.4" x14ac:dyDescent="0.25">
      <c r="A29" s="9">
        <f t="shared" si="0"/>
        <v>24</v>
      </c>
      <c r="B29" s="9"/>
      <c r="C29" s="10" t="s">
        <v>23</v>
      </c>
      <c r="D29" s="10" t="s">
        <v>56</v>
      </c>
      <c r="E29" s="10" t="s">
        <v>105</v>
      </c>
      <c r="F29" s="10" t="s">
        <v>147</v>
      </c>
      <c r="G29" s="10"/>
      <c r="H29" s="10"/>
      <c r="I29" s="10" t="s">
        <v>203</v>
      </c>
      <c r="J29" s="10">
        <v>1</v>
      </c>
      <c r="K29" s="10"/>
      <c r="L29" s="10" t="s">
        <v>237</v>
      </c>
      <c r="M29" s="10"/>
    </row>
    <row r="30" spans="1:13" ht="52.8" x14ac:dyDescent="0.25">
      <c r="A30" s="9">
        <f t="shared" si="0"/>
        <v>25</v>
      </c>
      <c r="B30" s="9"/>
      <c r="C30" s="10" t="s">
        <v>239</v>
      </c>
      <c r="D30" s="10" t="s">
        <v>57</v>
      </c>
      <c r="E30" s="10" t="s">
        <v>106</v>
      </c>
      <c r="F30" s="10" t="s">
        <v>148</v>
      </c>
      <c r="G30" s="10"/>
      <c r="H30" s="10"/>
      <c r="I30" s="10" t="s">
        <v>204</v>
      </c>
      <c r="J30" s="10">
        <v>1</v>
      </c>
      <c r="K30" s="10"/>
      <c r="L30" s="10" t="s">
        <v>237</v>
      </c>
      <c r="M30" s="10"/>
    </row>
    <row r="31" spans="1:13" ht="26.4" x14ac:dyDescent="0.25">
      <c r="A31" s="9">
        <f t="shared" si="0"/>
        <v>26</v>
      </c>
      <c r="B31" s="9"/>
      <c r="C31" s="10" t="s">
        <v>25</v>
      </c>
      <c r="D31" s="10" t="s">
        <v>240</v>
      </c>
      <c r="E31" s="10" t="s">
        <v>107</v>
      </c>
      <c r="F31" s="10" t="s">
        <v>149</v>
      </c>
      <c r="G31" s="10"/>
      <c r="H31" s="10"/>
      <c r="I31" s="10" t="s">
        <v>205</v>
      </c>
      <c r="J31" s="10">
        <v>6</v>
      </c>
      <c r="K31" s="10"/>
      <c r="L31" s="10" t="s">
        <v>238</v>
      </c>
      <c r="M31" s="10"/>
    </row>
    <row r="32" spans="1:13" ht="26.4" x14ac:dyDescent="0.25">
      <c r="A32" s="9">
        <f t="shared" si="0"/>
        <v>27</v>
      </c>
      <c r="B32" s="9"/>
      <c r="C32" s="10" t="s">
        <v>25</v>
      </c>
      <c r="D32" s="10" t="s">
        <v>58</v>
      </c>
      <c r="E32" s="10" t="s">
        <v>107</v>
      </c>
      <c r="F32" s="10" t="s">
        <v>150</v>
      </c>
      <c r="G32" s="10"/>
      <c r="H32" s="10"/>
      <c r="I32" s="10" t="s">
        <v>206</v>
      </c>
      <c r="J32" s="10">
        <v>4</v>
      </c>
      <c r="K32" s="10"/>
      <c r="L32" s="10" t="s">
        <v>238</v>
      </c>
      <c r="M32" s="10"/>
    </row>
    <row r="33" spans="1:13" ht="52.8" x14ac:dyDescent="0.25">
      <c r="A33" s="9">
        <f t="shared" si="0"/>
        <v>28</v>
      </c>
      <c r="B33" s="9"/>
      <c r="C33" s="10" t="s">
        <v>25</v>
      </c>
      <c r="D33" s="10" t="s">
        <v>59</v>
      </c>
      <c r="E33" s="10" t="s">
        <v>108</v>
      </c>
      <c r="F33" s="10" t="s">
        <v>151</v>
      </c>
      <c r="G33" s="10"/>
      <c r="H33" s="10"/>
      <c r="I33" s="10" t="s">
        <v>207</v>
      </c>
      <c r="J33" s="10">
        <v>1</v>
      </c>
      <c r="K33" s="10"/>
      <c r="L33" s="10" t="s">
        <v>237</v>
      </c>
      <c r="M33" s="10"/>
    </row>
    <row r="34" spans="1:13" ht="26.4" x14ac:dyDescent="0.25">
      <c r="A34" s="9">
        <f t="shared" si="0"/>
        <v>29</v>
      </c>
      <c r="B34" s="9"/>
      <c r="C34" s="10" t="s">
        <v>25</v>
      </c>
      <c r="D34" s="10" t="s">
        <v>60</v>
      </c>
      <c r="E34" s="10" t="s">
        <v>107</v>
      </c>
      <c r="F34" s="10" t="s">
        <v>152</v>
      </c>
      <c r="G34" s="10"/>
      <c r="H34" s="10"/>
      <c r="I34" s="10" t="s">
        <v>208</v>
      </c>
      <c r="J34" s="10">
        <v>4</v>
      </c>
      <c r="K34" s="10"/>
      <c r="L34" s="10" t="s">
        <v>238</v>
      </c>
      <c r="M34" s="10"/>
    </row>
    <row r="35" spans="1:13" ht="39.6" x14ac:dyDescent="0.25">
      <c r="A35" s="9">
        <f t="shared" si="0"/>
        <v>30</v>
      </c>
      <c r="B35" s="9"/>
      <c r="C35" s="10" t="s">
        <v>26</v>
      </c>
      <c r="D35" s="10" t="s">
        <v>61</v>
      </c>
      <c r="E35" s="10" t="s">
        <v>109</v>
      </c>
      <c r="F35" s="10" t="s">
        <v>153</v>
      </c>
      <c r="G35" s="10"/>
      <c r="H35" s="10"/>
      <c r="I35" s="10" t="s">
        <v>209</v>
      </c>
      <c r="J35" s="10">
        <v>1</v>
      </c>
      <c r="K35" s="10"/>
      <c r="L35" s="10" t="s">
        <v>237</v>
      </c>
      <c r="M35" s="10"/>
    </row>
    <row r="36" spans="1:13" ht="66" x14ac:dyDescent="0.25">
      <c r="A36" s="9">
        <f t="shared" si="0"/>
        <v>31</v>
      </c>
      <c r="B36" s="9"/>
      <c r="C36" s="10" t="s">
        <v>26</v>
      </c>
      <c r="D36" s="10" t="s">
        <v>62</v>
      </c>
      <c r="E36" s="10" t="s">
        <v>110</v>
      </c>
      <c r="F36" s="10" t="s">
        <v>154</v>
      </c>
      <c r="G36" s="10"/>
      <c r="H36" s="10"/>
      <c r="I36" s="10" t="s">
        <v>210</v>
      </c>
      <c r="J36" s="10">
        <v>2</v>
      </c>
      <c r="K36" s="10"/>
      <c r="L36" s="10" t="s">
        <v>237</v>
      </c>
      <c r="M36" s="10"/>
    </row>
    <row r="37" spans="1:13" ht="184.8" x14ac:dyDescent="0.25">
      <c r="A37" s="9">
        <f t="shared" ref="A37:A60" si="1">ROW(A37)-ROW($A$5)</f>
        <v>32</v>
      </c>
      <c r="B37" s="9"/>
      <c r="C37" s="10" t="s">
        <v>27</v>
      </c>
      <c r="D37" s="10" t="s">
        <v>63</v>
      </c>
      <c r="E37" s="10" t="s">
        <v>111</v>
      </c>
      <c r="F37" s="10" t="s">
        <v>155</v>
      </c>
      <c r="G37" s="10"/>
      <c r="H37" s="10"/>
      <c r="I37" s="10" t="s">
        <v>211</v>
      </c>
      <c r="J37" s="10">
        <v>42</v>
      </c>
      <c r="K37" s="10"/>
      <c r="L37" s="10" t="s">
        <v>237</v>
      </c>
      <c r="M37" s="10"/>
    </row>
    <row r="38" spans="1:13" ht="66" x14ac:dyDescent="0.25">
      <c r="A38" s="9">
        <f t="shared" si="1"/>
        <v>33</v>
      </c>
      <c r="B38" s="9"/>
      <c r="C38" s="10" t="s">
        <v>28</v>
      </c>
      <c r="D38" s="10" t="s">
        <v>64</v>
      </c>
      <c r="E38" s="10" t="s">
        <v>112</v>
      </c>
      <c r="F38" s="10" t="s">
        <v>156</v>
      </c>
      <c r="G38" s="10"/>
      <c r="H38" s="10"/>
      <c r="I38" s="10" t="s">
        <v>212</v>
      </c>
      <c r="J38" s="10">
        <v>15</v>
      </c>
      <c r="K38" s="10"/>
      <c r="L38" s="10" t="s">
        <v>237</v>
      </c>
      <c r="M38" s="10"/>
    </row>
    <row r="39" spans="1:13" ht="26.4" x14ac:dyDescent="0.25">
      <c r="A39" s="9">
        <f t="shared" si="1"/>
        <v>34</v>
      </c>
      <c r="B39" s="9"/>
      <c r="C39" s="10" t="s">
        <v>29</v>
      </c>
      <c r="D39" s="10" t="s">
        <v>65</v>
      </c>
      <c r="E39" s="10" t="s">
        <v>95</v>
      </c>
      <c r="F39" s="10" t="s">
        <v>157</v>
      </c>
      <c r="G39" s="10"/>
      <c r="H39" s="10"/>
      <c r="I39" s="10" t="s">
        <v>213</v>
      </c>
      <c r="J39" s="10">
        <v>1</v>
      </c>
      <c r="K39" s="10"/>
      <c r="L39" s="10" t="s">
        <v>237</v>
      </c>
      <c r="M39" s="10"/>
    </row>
    <row r="40" spans="1:13" ht="66" x14ac:dyDescent="0.25">
      <c r="A40" s="9">
        <f t="shared" si="1"/>
        <v>35</v>
      </c>
      <c r="B40" s="9"/>
      <c r="C40" s="10" t="s">
        <v>29</v>
      </c>
      <c r="D40" s="10" t="s">
        <v>66</v>
      </c>
      <c r="E40" s="10" t="s">
        <v>96</v>
      </c>
      <c r="F40" s="10" t="s">
        <v>158</v>
      </c>
      <c r="G40" s="10"/>
      <c r="H40" s="10"/>
      <c r="I40" s="10" t="s">
        <v>214</v>
      </c>
      <c r="J40" s="10">
        <v>1</v>
      </c>
      <c r="K40" s="10"/>
      <c r="L40" s="10" t="s">
        <v>237</v>
      </c>
      <c r="M40" s="10"/>
    </row>
    <row r="41" spans="1:13" ht="79.2" x14ac:dyDescent="0.25">
      <c r="A41" s="9">
        <f t="shared" si="1"/>
        <v>36</v>
      </c>
      <c r="B41" s="9"/>
      <c r="C41" s="10" t="s">
        <v>29</v>
      </c>
      <c r="D41" s="10" t="s">
        <v>67</v>
      </c>
      <c r="E41" s="10" t="s">
        <v>89</v>
      </c>
      <c r="F41" s="10" t="s">
        <v>159</v>
      </c>
      <c r="G41" s="10"/>
      <c r="H41" s="10"/>
      <c r="I41" s="10" t="s">
        <v>215</v>
      </c>
      <c r="J41" s="10">
        <v>1</v>
      </c>
      <c r="K41" s="10"/>
      <c r="L41" s="10" t="s">
        <v>237</v>
      </c>
      <c r="M41" s="10"/>
    </row>
    <row r="42" spans="1:13" ht="66" x14ac:dyDescent="0.25">
      <c r="A42" s="9">
        <f t="shared" si="1"/>
        <v>37</v>
      </c>
      <c r="B42" s="9"/>
      <c r="C42" s="10" t="s">
        <v>29</v>
      </c>
      <c r="D42" s="10" t="s">
        <v>68</v>
      </c>
      <c r="E42" s="10" t="s">
        <v>96</v>
      </c>
      <c r="F42" s="10" t="s">
        <v>160</v>
      </c>
      <c r="G42" s="10"/>
      <c r="H42" s="10"/>
      <c r="I42" s="10" t="s">
        <v>216</v>
      </c>
      <c r="J42" s="10">
        <v>1</v>
      </c>
      <c r="K42" s="10"/>
      <c r="L42" s="10" t="s">
        <v>237</v>
      </c>
      <c r="M42" s="10"/>
    </row>
    <row r="43" spans="1:13" ht="66" x14ac:dyDescent="0.25">
      <c r="A43" s="9">
        <f t="shared" si="1"/>
        <v>38</v>
      </c>
      <c r="B43" s="9"/>
      <c r="C43" s="10" t="s">
        <v>29</v>
      </c>
      <c r="D43" s="10" t="s">
        <v>69</v>
      </c>
      <c r="E43" s="10" t="s">
        <v>96</v>
      </c>
      <c r="F43" s="10" t="s">
        <v>161</v>
      </c>
      <c r="G43" s="10"/>
      <c r="H43" s="10"/>
      <c r="I43" s="10" t="s">
        <v>217</v>
      </c>
      <c r="J43" s="10">
        <v>1</v>
      </c>
      <c r="K43" s="10"/>
      <c r="L43" s="10" t="s">
        <v>237</v>
      </c>
      <c r="M43" s="10"/>
    </row>
    <row r="44" spans="1:13" ht="79.2" x14ac:dyDescent="0.25">
      <c r="A44" s="9">
        <f t="shared" si="1"/>
        <v>39</v>
      </c>
      <c r="B44" s="9"/>
      <c r="C44" s="10" t="s">
        <v>29</v>
      </c>
      <c r="D44" s="10" t="s">
        <v>70</v>
      </c>
      <c r="E44" s="10" t="s">
        <v>96</v>
      </c>
      <c r="F44" s="10" t="s">
        <v>162</v>
      </c>
      <c r="G44" s="10"/>
      <c r="H44" s="10"/>
      <c r="I44" s="10" t="s">
        <v>218</v>
      </c>
      <c r="J44" s="10">
        <v>1</v>
      </c>
      <c r="K44" s="10"/>
      <c r="L44" s="10" t="s">
        <v>237</v>
      </c>
      <c r="M44" s="10"/>
    </row>
    <row r="45" spans="1:13" ht="224.4" x14ac:dyDescent="0.25">
      <c r="A45" s="9">
        <f t="shared" si="1"/>
        <v>40</v>
      </c>
      <c r="B45" s="9"/>
      <c r="C45" s="10" t="s">
        <v>29</v>
      </c>
      <c r="D45" s="10" t="s">
        <v>71</v>
      </c>
      <c r="E45" s="10" t="s">
        <v>89</v>
      </c>
      <c r="F45" s="10" t="s">
        <v>163</v>
      </c>
      <c r="G45" s="10"/>
      <c r="H45" s="10"/>
      <c r="I45" s="10" t="s">
        <v>219</v>
      </c>
      <c r="J45" s="10">
        <v>47</v>
      </c>
      <c r="K45" s="10"/>
      <c r="L45" s="10" t="s">
        <v>237</v>
      </c>
      <c r="M45" s="10"/>
    </row>
    <row r="46" spans="1:13" ht="79.2" x14ac:dyDescent="0.25">
      <c r="A46" s="9">
        <f t="shared" si="1"/>
        <v>41</v>
      </c>
      <c r="B46" s="9"/>
      <c r="C46" s="10" t="s">
        <v>29</v>
      </c>
      <c r="D46" s="10" t="s">
        <v>72</v>
      </c>
      <c r="E46" s="10" t="s">
        <v>95</v>
      </c>
      <c r="F46" s="10" t="s">
        <v>164</v>
      </c>
      <c r="G46" s="10"/>
      <c r="H46" s="10"/>
      <c r="I46" s="10" t="s">
        <v>220</v>
      </c>
      <c r="J46" s="10">
        <v>16</v>
      </c>
      <c r="K46" s="10"/>
      <c r="L46" s="10" t="s">
        <v>237</v>
      </c>
      <c r="M46" s="10"/>
    </row>
    <row r="47" spans="1:13" ht="26.4" x14ac:dyDescent="0.25">
      <c r="A47" s="9">
        <f t="shared" si="1"/>
        <v>42</v>
      </c>
      <c r="B47" s="9"/>
      <c r="C47" s="10" t="s">
        <v>29</v>
      </c>
      <c r="D47" s="10" t="s">
        <v>73</v>
      </c>
      <c r="E47" s="10" t="s">
        <v>95</v>
      </c>
      <c r="F47" s="10" t="s">
        <v>165</v>
      </c>
      <c r="G47" s="10"/>
      <c r="H47" s="10"/>
      <c r="I47" s="10" t="s">
        <v>221</v>
      </c>
      <c r="J47" s="10">
        <v>6</v>
      </c>
      <c r="K47" s="10"/>
      <c r="L47" s="10" t="s">
        <v>237</v>
      </c>
      <c r="M47" s="10"/>
    </row>
    <row r="48" spans="1:13" ht="26.4" x14ac:dyDescent="0.25">
      <c r="A48" s="9">
        <f t="shared" si="1"/>
        <v>43</v>
      </c>
      <c r="B48" s="9"/>
      <c r="C48" s="10" t="s">
        <v>29</v>
      </c>
      <c r="D48" s="10" t="s">
        <v>74</v>
      </c>
      <c r="E48" s="10" t="s">
        <v>89</v>
      </c>
      <c r="F48" s="10" t="s">
        <v>166</v>
      </c>
      <c r="G48" s="10"/>
      <c r="H48" s="10"/>
      <c r="I48" s="10" t="s">
        <v>222</v>
      </c>
      <c r="J48" s="10">
        <v>4</v>
      </c>
      <c r="K48" s="10"/>
      <c r="L48" s="10" t="s">
        <v>237</v>
      </c>
      <c r="M48" s="10"/>
    </row>
    <row r="49" spans="1:13" ht="52.8" x14ac:dyDescent="0.25">
      <c r="A49" s="9">
        <f t="shared" si="1"/>
        <v>44</v>
      </c>
      <c r="B49" s="9"/>
      <c r="C49" s="10" t="s">
        <v>29</v>
      </c>
      <c r="D49" s="10" t="s">
        <v>75</v>
      </c>
      <c r="E49" s="10" t="s">
        <v>113</v>
      </c>
      <c r="F49" s="10" t="s">
        <v>167</v>
      </c>
      <c r="G49" s="10"/>
      <c r="H49" s="10"/>
      <c r="I49" s="10" t="s">
        <v>223</v>
      </c>
      <c r="J49" s="10">
        <v>2</v>
      </c>
      <c r="K49" s="10"/>
      <c r="L49" s="10" t="s">
        <v>237</v>
      </c>
      <c r="M49" s="10"/>
    </row>
    <row r="50" spans="1:13" ht="26.4" x14ac:dyDescent="0.25">
      <c r="A50" s="9">
        <f t="shared" si="1"/>
        <v>45</v>
      </c>
      <c r="B50" s="9"/>
      <c r="C50" s="10" t="s">
        <v>29</v>
      </c>
      <c r="D50" s="10" t="s">
        <v>76</v>
      </c>
      <c r="E50" s="10" t="s">
        <v>95</v>
      </c>
      <c r="F50" s="10" t="s">
        <v>168</v>
      </c>
      <c r="G50" s="10"/>
      <c r="H50" s="10"/>
      <c r="I50" s="10" t="s">
        <v>224</v>
      </c>
      <c r="J50" s="10">
        <v>2</v>
      </c>
      <c r="K50" s="10"/>
      <c r="L50" s="10" t="s">
        <v>237</v>
      </c>
      <c r="M50" s="10"/>
    </row>
    <row r="51" spans="1:13" ht="396" x14ac:dyDescent="0.25">
      <c r="A51" s="9">
        <f t="shared" si="1"/>
        <v>46</v>
      </c>
      <c r="B51" s="9"/>
      <c r="C51" s="10" t="s">
        <v>29</v>
      </c>
      <c r="D51" s="10" t="s">
        <v>77</v>
      </c>
      <c r="E51" s="10" t="s">
        <v>114</v>
      </c>
      <c r="F51" s="10" t="s">
        <v>169</v>
      </c>
      <c r="G51" s="10"/>
      <c r="H51" s="10"/>
      <c r="I51" s="10" t="s">
        <v>225</v>
      </c>
      <c r="J51" s="10">
        <v>66</v>
      </c>
      <c r="K51" s="10"/>
      <c r="L51" s="10" t="s">
        <v>237</v>
      </c>
      <c r="M51" s="10"/>
    </row>
    <row r="52" spans="1:13" ht="39.6" x14ac:dyDescent="0.25">
      <c r="A52" s="9">
        <f t="shared" si="1"/>
        <v>47</v>
      </c>
      <c r="B52" s="9"/>
      <c r="C52" s="10" t="s">
        <v>24</v>
      </c>
      <c r="D52" s="10" t="s">
        <v>78</v>
      </c>
      <c r="E52" s="10" t="s">
        <v>115</v>
      </c>
      <c r="F52" s="10" t="s">
        <v>170</v>
      </c>
      <c r="G52" s="10"/>
      <c r="H52" s="10"/>
      <c r="I52" s="10" t="s">
        <v>226</v>
      </c>
      <c r="J52" s="10">
        <v>1</v>
      </c>
      <c r="K52" s="10"/>
      <c r="L52" s="10" t="s">
        <v>237</v>
      </c>
      <c r="M52" s="10"/>
    </row>
    <row r="53" spans="1:13" ht="92.4" x14ac:dyDescent="0.25">
      <c r="A53" s="9">
        <f t="shared" si="1"/>
        <v>48</v>
      </c>
      <c r="B53" s="9"/>
      <c r="C53" s="10" t="s">
        <v>30</v>
      </c>
      <c r="D53" s="10" t="s">
        <v>79</v>
      </c>
      <c r="E53" s="10" t="s">
        <v>116</v>
      </c>
      <c r="F53" s="10" t="s">
        <v>171</v>
      </c>
      <c r="G53" s="10"/>
      <c r="H53" s="10"/>
      <c r="I53" s="10" t="s">
        <v>227</v>
      </c>
      <c r="J53" s="10">
        <v>1</v>
      </c>
      <c r="K53" s="10"/>
      <c r="L53" s="10" t="s">
        <v>237</v>
      </c>
      <c r="M53" s="10"/>
    </row>
    <row r="54" spans="1:13" ht="66" x14ac:dyDescent="0.25">
      <c r="A54" s="9">
        <f t="shared" si="1"/>
        <v>49</v>
      </c>
      <c r="B54" s="9"/>
      <c r="C54" s="10" t="s">
        <v>30</v>
      </c>
      <c r="D54" s="10" t="s">
        <v>80</v>
      </c>
      <c r="E54" s="10" t="s">
        <v>117</v>
      </c>
      <c r="F54" s="10" t="s">
        <v>172</v>
      </c>
      <c r="G54" s="10"/>
      <c r="H54" s="10"/>
      <c r="I54" s="10" t="s">
        <v>228</v>
      </c>
      <c r="J54" s="10">
        <v>1</v>
      </c>
      <c r="K54" s="10"/>
      <c r="L54" s="10" t="s">
        <v>237</v>
      </c>
      <c r="M54" s="10"/>
    </row>
    <row r="55" spans="1:13" ht="26.4" x14ac:dyDescent="0.25">
      <c r="A55" s="9">
        <f t="shared" si="1"/>
        <v>50</v>
      </c>
      <c r="B55" s="9"/>
      <c r="C55" s="10" t="s">
        <v>30</v>
      </c>
      <c r="D55" s="10" t="s">
        <v>81</v>
      </c>
      <c r="E55" s="10" t="s">
        <v>118</v>
      </c>
      <c r="F55" s="10" t="s">
        <v>173</v>
      </c>
      <c r="G55" s="10"/>
      <c r="H55" s="10"/>
      <c r="I55" s="10" t="s">
        <v>229</v>
      </c>
      <c r="J55" s="10">
        <v>2</v>
      </c>
      <c r="K55" s="10"/>
      <c r="L55" s="10" t="s">
        <v>237</v>
      </c>
      <c r="M55" s="10"/>
    </row>
    <row r="56" spans="1:13" ht="79.2" x14ac:dyDescent="0.25">
      <c r="A56" s="9">
        <f t="shared" si="1"/>
        <v>51</v>
      </c>
      <c r="B56" s="9"/>
      <c r="C56" s="10" t="s">
        <v>30</v>
      </c>
      <c r="D56" s="10" t="s">
        <v>82</v>
      </c>
      <c r="E56" s="10" t="s">
        <v>119</v>
      </c>
      <c r="F56" s="10" t="s">
        <v>174</v>
      </c>
      <c r="G56" s="10"/>
      <c r="H56" s="10"/>
      <c r="I56" s="10" t="s">
        <v>230</v>
      </c>
      <c r="J56" s="10">
        <v>1</v>
      </c>
      <c r="K56" s="10"/>
      <c r="L56" s="10" t="s">
        <v>237</v>
      </c>
      <c r="M56" s="10"/>
    </row>
    <row r="57" spans="1:13" ht="66" x14ac:dyDescent="0.25">
      <c r="A57" s="9">
        <f t="shared" si="1"/>
        <v>52</v>
      </c>
      <c r="B57" s="9"/>
      <c r="C57" s="10" t="s">
        <v>30</v>
      </c>
      <c r="D57" s="10" t="s">
        <v>83</v>
      </c>
      <c r="E57" s="10" t="s">
        <v>120</v>
      </c>
      <c r="F57" s="10" t="s">
        <v>175</v>
      </c>
      <c r="G57" s="10"/>
      <c r="H57" s="10"/>
      <c r="I57" s="10" t="s">
        <v>231</v>
      </c>
      <c r="J57" s="10">
        <v>7</v>
      </c>
      <c r="K57" s="10"/>
      <c r="L57" s="10" t="s">
        <v>237</v>
      </c>
      <c r="M57" s="10"/>
    </row>
    <row r="58" spans="1:13" ht="52.8" x14ac:dyDescent="0.25">
      <c r="A58" s="9">
        <f t="shared" si="1"/>
        <v>53</v>
      </c>
      <c r="B58" s="9"/>
      <c r="C58" s="10" t="s">
        <v>30</v>
      </c>
      <c r="D58" s="10" t="s">
        <v>84</v>
      </c>
      <c r="E58" s="10" t="s">
        <v>116</v>
      </c>
      <c r="F58" s="10" t="s">
        <v>176</v>
      </c>
      <c r="G58" s="10"/>
      <c r="H58" s="10"/>
      <c r="I58" s="10" t="s">
        <v>232</v>
      </c>
      <c r="J58" s="10">
        <v>2</v>
      </c>
      <c r="K58" s="10"/>
      <c r="L58" s="10" t="s">
        <v>237</v>
      </c>
      <c r="M58" s="10"/>
    </row>
    <row r="59" spans="1:13" ht="39.6" x14ac:dyDescent="0.25">
      <c r="A59" s="9">
        <f t="shared" si="1"/>
        <v>54</v>
      </c>
      <c r="B59" s="9"/>
      <c r="C59" s="10" t="s">
        <v>30</v>
      </c>
      <c r="D59" s="10" t="s">
        <v>85</v>
      </c>
      <c r="E59" s="10" t="s">
        <v>121</v>
      </c>
      <c r="F59" s="10" t="s">
        <v>177</v>
      </c>
      <c r="G59" s="10"/>
      <c r="H59" s="10"/>
      <c r="I59" s="10" t="s">
        <v>233</v>
      </c>
      <c r="J59" s="10">
        <v>1</v>
      </c>
      <c r="K59" s="10"/>
      <c r="L59" s="10" t="s">
        <v>237</v>
      </c>
      <c r="M59" s="10"/>
    </row>
    <row r="60" spans="1:13" ht="66" x14ac:dyDescent="0.25">
      <c r="A60" s="9">
        <f t="shared" si="1"/>
        <v>55</v>
      </c>
      <c r="B60" s="9"/>
      <c r="C60" s="10" t="s">
        <v>31</v>
      </c>
      <c r="D60" s="10" t="s">
        <v>86</v>
      </c>
      <c r="E60" s="10" t="s">
        <v>122</v>
      </c>
      <c r="F60" s="10" t="s">
        <v>178</v>
      </c>
      <c r="G60" s="10"/>
      <c r="H60" s="10"/>
      <c r="I60" s="10" t="s">
        <v>234</v>
      </c>
      <c r="J60" s="10">
        <v>15</v>
      </c>
      <c r="K60" s="10"/>
      <c r="L60" s="10" t="s">
        <v>238</v>
      </c>
      <c r="M60" s="10"/>
    </row>
  </sheetData>
  <sheetProtection formatCells="0" sort="0" autoFilter="0"/>
  <autoFilter ref="A5:M60" xr:uid="{00000000-0009-0000-0000-000000000000}">
    <sortState xmlns:xlrd2="http://schemas.microsoft.com/office/spreadsheetml/2017/richdata2" ref="A6:M16">
      <sortCondition ref="M5"/>
    </sortState>
  </autoFilter>
  <mergeCells count="9">
    <mergeCell ref="A3:B3"/>
    <mergeCell ref="A4:B4"/>
    <mergeCell ref="J3:M3"/>
    <mergeCell ref="J4:M4"/>
    <mergeCell ref="A1:C2"/>
    <mergeCell ref="D1:I1"/>
    <mergeCell ref="D2:I2"/>
    <mergeCell ref="J1:L1"/>
    <mergeCell ref="J2:L2"/>
  </mergeCells>
  <conditionalFormatting sqref="F5">
    <cfRule type="duplicateValues" dxfId="7" priority="83"/>
  </conditionalFormatting>
  <conditionalFormatting sqref="D3:D5">
    <cfRule type="duplicateValues" dxfId="6" priority="84"/>
  </conditionalFormatting>
  <conditionalFormatting sqref="F3:F4">
    <cfRule type="duplicateValues" dxfId="5" priority="82"/>
  </conditionalFormatting>
  <conditionalFormatting sqref="H5">
    <cfRule type="duplicateValues" dxfId="4" priority="78"/>
  </conditionalFormatting>
  <conditionalFormatting sqref="H3:H4">
    <cfRule type="duplicateValues" dxfId="3" priority="77"/>
  </conditionalFormatting>
  <conditionalFormatting sqref="E4">
    <cfRule type="duplicateValues" dxfId="2" priority="69"/>
  </conditionalFormatting>
  <conditionalFormatting sqref="D1:D1048576">
    <cfRule type="duplicateValues" dxfId="1" priority="1"/>
    <cfRule type="duplicateValues" dxfId="0" priority="104"/>
  </conditionalFormatting>
  <pageMargins left="0.59055118110236227" right="0.39370078740157483" top="0.78740157480314965" bottom="0.39370078740157483" header="0" footer="0.19685039370078741"/>
  <pageSetup paperSize="9" scale="84" fitToWidth="0" orientation="landscape" r:id="rId1"/>
  <headerFooter>
    <oddFooter>&amp;C&amp;"Times New Roman,Regular"&amp;P/&amp;N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Field=VariantName</vt:lpstr>
      <vt:lpstr>'Field=VariantName'!Print_Titles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Tú Nguyễn</dc:creator>
  <cp:lastModifiedBy>đức đỗ</cp:lastModifiedBy>
  <cp:lastPrinted>2021-01-20T03:25:04Z</cp:lastPrinted>
  <dcterms:created xsi:type="dcterms:W3CDTF">2019-04-22T01:46:19Z</dcterms:created>
  <dcterms:modified xsi:type="dcterms:W3CDTF">2026-06-15T10:54:49Z</dcterms:modified>
</cp:coreProperties>
</file>